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O:\ek_04_mandate\294 - EIT RawMaterials\004 Girls Go STEM\2026-2028 Procurement\Tender\Update April 2026\Los 1 - Hosting\"/>
    </mc:Choice>
  </mc:AlternateContent>
  <xr:revisionPtr revIDLastSave="0" documentId="13_ncr:1_{3C9A377F-B599-4238-BE88-144B307F0201}" xr6:coauthVersionLast="47" xr6:coauthVersionMax="47" xr10:uidLastSave="{00000000-0000-0000-0000-000000000000}"/>
  <bookViews>
    <workbookView xWindow="-120" yWindow="-120" windowWidth="29040" windowHeight="15720" xr2:uid="{E3C2230B-5F3D-489B-B91C-54595A316394}"/>
  </bookViews>
  <sheets>
    <sheet name="Price List_Lot 1" sheetId="1" r:id="rId1"/>
  </sheets>
  <definedNames>
    <definedName name="_xlnm.Print_Area" localSheetId="0">'Price List_Lot 1'!$A$1:$J$21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1" l="1"/>
  <c r="H14" i="1"/>
  <c r="H13" i="1"/>
  <c r="H12" i="1"/>
  <c r="H11" i="1"/>
  <c r="H10" i="1"/>
  <c r="H9" i="1"/>
  <c r="H8" i="1"/>
  <c r="H7" i="1"/>
  <c r="H6" i="1"/>
  <c r="H5" i="1"/>
  <c r="H16" i="1" l="1"/>
</calcChain>
</file>

<file path=xl/sharedStrings.xml><?xml version="1.0" encoding="utf-8"?>
<sst xmlns="http://schemas.openxmlformats.org/spreadsheetml/2006/main" count="30" uniqueCount="28">
  <si>
    <t>= to be completed by the tenderer</t>
  </si>
  <si>
    <t>item</t>
  </si>
  <si>
    <t>notes on price calculation</t>
  </si>
  <si>
    <t>unit</t>
  </si>
  <si>
    <t>net  per unit</t>
  </si>
  <si>
    <t>quantity</t>
  </si>
  <si>
    <t>total net</t>
  </si>
  <si>
    <t>Initial set-up of circularlearningspace.eu based on Moodle Workplace</t>
  </si>
  <si>
    <t>Initial setup, implementation, configuration of Moodle Workplace including necessary licences and migration of circularlearningspace.eu and its content, training</t>
  </si>
  <si>
    <t>fixed price</t>
  </si>
  <si>
    <t>Operation of fully implemented
learning platform circularlearningspace.eu</t>
  </si>
  <si>
    <t>- Hosting of all necessary software products meeting all specific requirements
- Support Services: Hotline support, trouble shooting
- Updates / upgrades / patches alongside development roadmap
EIT RawMaterials has the unilateral right to extend the contract term for another 12-months-period in compliance with the terms of contract.</t>
  </si>
  <si>
    <t>fixed monthly rate</t>
  </si>
  <si>
    <r>
      <t xml:space="preserve">Operation of fully implemented
learning platform circularlearningspace.eu
</t>
    </r>
    <r>
      <rPr>
        <b/>
        <sz val="12"/>
        <rFont val="Arial"/>
        <family val="2"/>
      </rPr>
      <t>OPTION 1 (2027)</t>
    </r>
  </si>
  <si>
    <r>
      <t xml:space="preserve">Operation of fully implemented
learning platform circularlearningspace.eu
</t>
    </r>
    <r>
      <rPr>
        <b/>
        <sz val="12"/>
        <rFont val="Arial"/>
        <family val="2"/>
      </rPr>
      <t>OPTION 2 (2028)</t>
    </r>
  </si>
  <si>
    <t>Additional services</t>
  </si>
  <si>
    <t>Skill levels (each or equivalent):
– Developer
– Senior consultant
– Instructor
– UI/UX-design
– Project manager
– Server engineer
– Test manager
The quantities of person days stated are only for the purpose of determining comparable price tenders in the procurement procedure. the actual quantity actually  may be higher or lower. The contractor has no entitlement to a specific quantity of person days.
Hourly rates are one eighth of the daily rates.</t>
  </si>
  <si>
    <r>
      <rPr>
        <b/>
        <sz val="12"/>
        <rFont val="Arial"/>
        <family val="2"/>
      </rPr>
      <t>Daily rate</t>
    </r>
    <r>
      <rPr>
        <sz val="12"/>
        <rFont val="Arial"/>
        <family val="2"/>
      </rPr>
      <t xml:space="preserve">
Developer</t>
    </r>
  </si>
  <si>
    <r>
      <rPr>
        <b/>
        <sz val="12"/>
        <rFont val="Arial"/>
        <family val="2"/>
      </rPr>
      <t>Daily rate</t>
    </r>
    <r>
      <rPr>
        <sz val="12"/>
        <rFont val="Arial"/>
        <family val="2"/>
      </rPr>
      <t xml:space="preserve">
Senior consultant</t>
    </r>
  </si>
  <si>
    <r>
      <rPr>
        <b/>
        <sz val="12"/>
        <rFont val="Arial"/>
        <family val="2"/>
      </rPr>
      <t>Daily rate</t>
    </r>
    <r>
      <rPr>
        <sz val="12"/>
        <rFont val="Arial"/>
        <family val="2"/>
      </rPr>
      <t xml:space="preserve">
Instructor</t>
    </r>
  </si>
  <si>
    <r>
      <rPr>
        <b/>
        <sz val="12"/>
        <rFont val="Arial"/>
        <family val="2"/>
      </rPr>
      <t>Daily rate</t>
    </r>
    <r>
      <rPr>
        <sz val="12"/>
        <rFont val="Arial"/>
        <family val="2"/>
      </rPr>
      <t xml:space="preserve">
UI/UX-designer</t>
    </r>
  </si>
  <si>
    <r>
      <t xml:space="preserve">Daily rate
</t>
    </r>
    <r>
      <rPr>
        <sz val="12"/>
        <rFont val="Arial"/>
        <family val="2"/>
      </rPr>
      <t>Project manager</t>
    </r>
  </si>
  <si>
    <r>
      <t xml:space="preserve">Daily rate
</t>
    </r>
    <r>
      <rPr>
        <sz val="12"/>
        <rFont val="Arial"/>
        <family val="2"/>
      </rPr>
      <t>Server engineer</t>
    </r>
  </si>
  <si>
    <r>
      <rPr>
        <b/>
        <sz val="12"/>
        <rFont val="Arial"/>
        <family val="2"/>
      </rPr>
      <t>Daily rate</t>
    </r>
    <r>
      <rPr>
        <sz val="12"/>
        <rFont val="Arial"/>
        <family val="2"/>
      </rPr>
      <t xml:space="preserve">
Test manager</t>
    </r>
  </si>
  <si>
    <t>Total subject of the evaluation of the tender</t>
  </si>
  <si>
    <t>Place</t>
  </si>
  <si>
    <t>Date</t>
  </si>
  <si>
    <t>First name, last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</si>
</sst>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2"/>
      <color theme="1"/>
      <name val="Calibri"/>
      <family val="2"/>
      <scheme val="minor"/>
    </font>
    <font>
      <sz val="12"/>
      <color theme="1"/>
      <name val="Arial"/>
      <family val="2"/>
    </font>
    <font>
      <b/>
      <sz val="12"/>
      <color theme="0"/>
      <name val="Arial"/>
      <family val="2"/>
    </font>
    <font>
      <sz val="12"/>
      <name val="Arial"/>
      <family val="2"/>
    </font>
    <font>
      <b/>
      <sz val="12"/>
      <name val="Arial"/>
      <family val="2"/>
    </font>
    <font>
      <b/>
      <sz val="12"/>
      <color theme="1"/>
      <name val="Arial"/>
      <family val="2"/>
    </font>
    <font>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rgb="FF0070C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4">
    <xf numFmtId="0" fontId="0" fillId="0" borderId="0" xfId="0"/>
    <xf numFmtId="0" fontId="1" fillId="0" borderId="0" xfId="0" applyFont="1" applyAlignment="1">
      <alignment horizontal="left" vertical="center" indent="1"/>
    </xf>
    <xf numFmtId="0" fontId="1" fillId="2" borderId="1" xfId="0" applyFont="1" applyFill="1" applyBorder="1" applyAlignment="1">
      <alignment horizontal="left" vertical="center" indent="1"/>
    </xf>
    <xf numFmtId="49" fontId="1" fillId="0" borderId="1" xfId="0" applyNumberFormat="1" applyFont="1" applyBorder="1" applyAlignment="1">
      <alignment horizontal="left" vertical="center" wrapText="1" indent="1"/>
    </xf>
    <xf numFmtId="0" fontId="1" fillId="0" borderId="0" xfId="0" applyFont="1" applyAlignment="1">
      <alignment horizontal="left" vertical="center" wrapText="1" indent="1"/>
    </xf>
    <xf numFmtId="0" fontId="2" fillId="3" borderId="5" xfId="0" applyFont="1" applyFill="1" applyBorder="1" applyAlignment="1">
      <alignment horizontal="left" vertical="center" wrapText="1" indent="1"/>
    </xf>
    <xf numFmtId="164" fontId="2" fillId="3" borderId="6" xfId="0" applyNumberFormat="1" applyFont="1" applyFill="1" applyBorder="1" applyAlignment="1">
      <alignment horizontal="left" vertical="center" wrapText="1" indent="1"/>
    </xf>
    <xf numFmtId="0" fontId="1" fillId="0" borderId="7" xfId="0" applyFont="1" applyBorder="1" applyAlignment="1">
      <alignment horizontal="left" vertical="center" indent="1"/>
    </xf>
    <xf numFmtId="0" fontId="3" fillId="0" borderId="8" xfId="0" applyFont="1" applyBorder="1" applyAlignment="1">
      <alignment horizontal="left" vertical="center" wrapText="1" indent="1"/>
    </xf>
    <xf numFmtId="0" fontId="4" fillId="0" borderId="10" xfId="0" applyFont="1" applyBorder="1" applyAlignment="1">
      <alignment horizontal="left" vertical="center" wrapText="1" indent="1"/>
    </xf>
    <xf numFmtId="164" fontId="3" fillId="2" borderId="1" xfId="0" applyNumberFormat="1" applyFont="1" applyFill="1" applyBorder="1" applyAlignment="1" applyProtection="1">
      <alignment horizontal="right" vertical="center" wrapText="1" indent="1"/>
      <protection locked="0"/>
    </xf>
    <xf numFmtId="0" fontId="3" fillId="0" borderId="10" xfId="0" applyFont="1" applyBorder="1" applyAlignment="1">
      <alignment horizontal="right" vertical="center" wrapText="1" indent="1"/>
    </xf>
    <xf numFmtId="164" fontId="3" fillId="0" borderId="11" xfId="0" applyNumberFormat="1" applyFont="1" applyBorder="1" applyAlignment="1">
      <alignment horizontal="right" vertical="center" wrapText="1" indent="1"/>
    </xf>
    <xf numFmtId="0" fontId="1" fillId="0" borderId="12" xfId="0" applyFont="1" applyBorder="1" applyAlignment="1">
      <alignment horizontal="left" vertical="center" indent="1"/>
    </xf>
    <xf numFmtId="0" fontId="3" fillId="0" borderId="13" xfId="0" applyFont="1" applyBorder="1" applyAlignment="1">
      <alignment horizontal="left" vertical="center" wrapText="1" indent="1"/>
    </xf>
    <xf numFmtId="0" fontId="4" fillId="0" borderId="16" xfId="0" applyFont="1" applyBorder="1" applyAlignment="1">
      <alignment horizontal="left" vertical="center" wrapText="1" indent="1"/>
    </xf>
    <xf numFmtId="0" fontId="3" fillId="0" borderId="16" xfId="0" applyFont="1" applyBorder="1" applyAlignment="1">
      <alignment horizontal="right" vertical="center" wrapText="1" indent="1"/>
    </xf>
    <xf numFmtId="164" fontId="3" fillId="0" borderId="17" xfId="0" applyNumberFormat="1" applyFont="1" applyBorder="1" applyAlignment="1">
      <alignment horizontal="right" vertical="center" wrapText="1" indent="1"/>
    </xf>
    <xf numFmtId="0" fontId="1" fillId="0" borderId="21" xfId="0" applyFont="1" applyBorder="1" applyAlignment="1">
      <alignment horizontal="left" vertical="center" indent="1"/>
    </xf>
    <xf numFmtId="0" fontId="3" fillId="0" borderId="1" xfId="0" applyFont="1" applyBorder="1" applyAlignment="1">
      <alignment horizontal="left" vertical="center" wrapText="1" indent="1"/>
    </xf>
    <xf numFmtId="0" fontId="3" fillId="0" borderId="1" xfId="0" applyFont="1" applyBorder="1" applyAlignment="1">
      <alignment horizontal="right" vertical="center" wrapText="1" indent="1"/>
    </xf>
    <xf numFmtId="164" fontId="1" fillId="0" borderId="23" xfId="0" applyNumberFormat="1" applyFont="1" applyBorder="1" applyAlignment="1">
      <alignment horizontal="right" vertical="center" wrapText="1" indent="1"/>
    </xf>
    <xf numFmtId="164" fontId="1" fillId="0" borderId="24" xfId="0" applyNumberFormat="1" applyFont="1" applyBorder="1" applyAlignment="1">
      <alignment horizontal="right" vertical="center" wrapText="1" indent="1"/>
    </xf>
    <xf numFmtId="0" fontId="4" fillId="0" borderId="1" xfId="0" applyFont="1" applyBorder="1" applyAlignment="1">
      <alignment horizontal="left" vertical="center" wrapText="1" indent="1"/>
    </xf>
    <xf numFmtId="0" fontId="1" fillId="0" borderId="26" xfId="0" applyFont="1" applyBorder="1" applyAlignment="1">
      <alignment horizontal="left" vertical="center" indent="1"/>
    </xf>
    <xf numFmtId="0" fontId="3" fillId="0" borderId="28" xfId="0" applyFont="1" applyBorder="1" applyAlignment="1">
      <alignment horizontal="left" vertical="center" wrapText="1" indent="1"/>
    </xf>
    <xf numFmtId="164" fontId="3" fillId="2" borderId="28" xfId="0" applyNumberFormat="1" applyFont="1" applyFill="1" applyBorder="1" applyAlignment="1" applyProtection="1">
      <alignment horizontal="right" vertical="center" wrapText="1" indent="1"/>
      <protection locked="0"/>
    </xf>
    <xf numFmtId="0" fontId="3" fillId="0" borderId="28" xfId="0" applyFont="1" applyBorder="1" applyAlignment="1">
      <alignment horizontal="right" vertical="center" wrapText="1" indent="1"/>
    </xf>
    <xf numFmtId="164" fontId="1" fillId="0" borderId="29" xfId="0" applyNumberFormat="1" applyFont="1" applyBorder="1" applyAlignment="1">
      <alignment horizontal="right" vertical="center" wrapText="1" indent="1"/>
    </xf>
    <xf numFmtId="0" fontId="1" fillId="0" borderId="0" xfId="0" applyFont="1" applyAlignment="1">
      <alignment horizontal="right" vertical="center" wrapText="1" indent="1"/>
    </xf>
    <xf numFmtId="164" fontId="5" fillId="0" borderId="30" xfId="0" applyNumberFormat="1" applyFont="1" applyBorder="1" applyAlignment="1">
      <alignment horizontal="right" vertical="center" wrapText="1" indent="1"/>
    </xf>
    <xf numFmtId="0" fontId="5" fillId="0" borderId="0" xfId="0" applyFont="1" applyAlignment="1">
      <alignment horizontal="left" vertical="center" wrapText="1" indent="1"/>
    </xf>
    <xf numFmtId="164" fontId="5" fillId="0" borderId="0" xfId="0" applyNumberFormat="1" applyFont="1" applyAlignment="1">
      <alignment horizontal="left" vertical="center" wrapText="1" indent="1"/>
    </xf>
    <xf numFmtId="0" fontId="6" fillId="2" borderId="31" xfId="0" applyFont="1" applyFill="1" applyBorder="1" applyAlignment="1" applyProtection="1">
      <alignment vertical="center" wrapText="1"/>
      <protection locked="0"/>
    </xf>
    <xf numFmtId="0" fontId="6" fillId="2" borderId="32" xfId="0" applyFont="1" applyFill="1" applyBorder="1" applyAlignment="1" applyProtection="1">
      <alignment vertical="center" wrapText="1"/>
      <protection locked="0"/>
    </xf>
    <xf numFmtId="0" fontId="6" fillId="0" borderId="31" xfId="0" applyFont="1" applyBorder="1" applyAlignment="1">
      <alignment vertical="center" wrapText="1"/>
    </xf>
    <xf numFmtId="0" fontId="6" fillId="0" borderId="32" xfId="0" applyFont="1" applyBorder="1" applyAlignment="1">
      <alignment vertical="center" wrapText="1"/>
    </xf>
    <xf numFmtId="0" fontId="6" fillId="0" borderId="2" xfId="0" applyFont="1" applyBorder="1" applyAlignment="1">
      <alignment vertical="center" wrapText="1"/>
    </xf>
    <xf numFmtId="0" fontId="5" fillId="0" borderId="0" xfId="0" applyFont="1" applyAlignment="1">
      <alignment horizontal="left" vertical="center" wrapText="1" indent="1"/>
    </xf>
    <xf numFmtId="0" fontId="0" fillId="0" borderId="0" xfId="0" applyAlignment="1">
      <alignment horizontal="left" vertical="center" wrapText="1" indent="1"/>
    </xf>
    <xf numFmtId="0" fontId="6" fillId="2" borderId="2" xfId="0" applyFont="1" applyFill="1" applyBorder="1" applyAlignment="1" applyProtection="1">
      <alignment vertical="center" wrapText="1"/>
      <protection locked="0"/>
    </xf>
    <xf numFmtId="0" fontId="0" fillId="2" borderId="33" xfId="0" applyFill="1" applyBorder="1" applyAlignment="1" applyProtection="1">
      <alignment vertical="center"/>
      <protection locked="0"/>
    </xf>
    <xf numFmtId="0" fontId="0" fillId="2" borderId="32" xfId="0" applyFill="1" applyBorder="1" applyAlignment="1" applyProtection="1">
      <alignment vertical="center"/>
      <protection locked="0"/>
    </xf>
    <xf numFmtId="0" fontId="6" fillId="0" borderId="33" xfId="0" applyFont="1" applyBorder="1" applyAlignment="1">
      <alignment vertical="center" wrapText="1"/>
    </xf>
    <xf numFmtId="0" fontId="0" fillId="0" borderId="32" xfId="0" applyBorder="1" applyAlignment="1">
      <alignment vertical="center"/>
    </xf>
    <xf numFmtId="0" fontId="1" fillId="0" borderId="0" xfId="0" applyFont="1" applyAlignment="1">
      <alignment horizontal="left" vertical="center" wrapText="1" indent="1"/>
    </xf>
    <xf numFmtId="0" fontId="2" fillId="3" borderId="2" xfId="0" applyFont="1" applyFill="1" applyBorder="1" applyAlignment="1">
      <alignment horizontal="left" vertical="center" wrapText="1" indent="1"/>
    </xf>
    <xf numFmtId="0" fontId="0" fillId="0" borderId="3" xfId="0" applyBorder="1" applyAlignment="1">
      <alignment horizontal="left" vertical="center" wrapText="1" indent="1"/>
    </xf>
    <xf numFmtId="0" fontId="2" fillId="3" borderId="4" xfId="0" applyFont="1" applyFill="1" applyBorder="1" applyAlignment="1">
      <alignment horizontal="left" vertical="center" wrapText="1" indent="1"/>
    </xf>
    <xf numFmtId="0" fontId="2" fillId="3" borderId="3" xfId="0" applyFont="1" applyFill="1" applyBorder="1" applyAlignment="1">
      <alignment horizontal="left" vertical="center" wrapText="1" indent="1"/>
    </xf>
    <xf numFmtId="0" fontId="3" fillId="0" borderId="9" xfId="0" applyFont="1" applyBorder="1" applyAlignment="1">
      <alignment horizontal="left" vertical="center" wrapText="1" indent="1"/>
    </xf>
    <xf numFmtId="0" fontId="3" fillId="0" borderId="8" xfId="0" applyFont="1" applyBorder="1" applyAlignment="1">
      <alignment horizontal="center" vertical="center" wrapText="1"/>
    </xf>
    <xf numFmtId="0" fontId="3" fillId="0" borderId="14" xfId="0" quotePrefix="1" applyFont="1" applyBorder="1" applyAlignment="1">
      <alignment horizontal="left" vertical="center" wrapText="1"/>
    </xf>
    <xf numFmtId="0" fontId="3" fillId="0" borderId="15" xfId="0" applyFont="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13" xfId="0" applyBorder="1" applyAlignment="1">
      <alignment vertical="center" wrapText="1"/>
    </xf>
    <xf numFmtId="0" fontId="3" fillId="0" borderId="22"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1" xfId="0" applyFont="1" applyBorder="1" applyAlignment="1">
      <alignment horizontal="left" vertical="center" wrapText="1" indent="1"/>
    </xf>
    <xf numFmtId="0" fontId="3" fillId="0" borderId="25" xfId="0" applyFont="1" applyBorder="1" applyAlignment="1">
      <alignment horizontal="left" vertical="center" wrapText="1" indent="1"/>
    </xf>
    <xf numFmtId="0" fontId="3" fillId="0" borderId="28" xfId="0" applyFont="1" applyBorder="1" applyAlignment="1">
      <alignment horizontal="left" vertical="center" wrapText="1" inden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08B9E-72DC-476E-BD15-FDEDCE740A2C}">
  <sheetPr>
    <pageSetUpPr fitToPage="1"/>
  </sheetPr>
  <dimension ref="A1:J20"/>
  <sheetViews>
    <sheetView tabSelected="1" topLeftCell="A20" zoomScale="87" zoomScaleNormal="100" workbookViewId="0">
      <selection activeCell="F6" sqref="F6"/>
    </sheetView>
  </sheetViews>
  <sheetFormatPr baseColWidth="10" defaultColWidth="11.5" defaultRowHeight="15" x14ac:dyDescent="0.25"/>
  <cols>
    <col min="1" max="1" width="11.5" style="1"/>
    <col min="2" max="2" width="36" style="1" customWidth="1"/>
    <col min="3" max="3" width="33.25" style="1" customWidth="1"/>
    <col min="4" max="4" width="17.75" style="1" customWidth="1"/>
    <col min="5" max="5" width="27.75" style="1" customWidth="1"/>
    <col min="6" max="6" width="24.625" style="1" customWidth="1"/>
    <col min="7" max="7" width="11.5" style="1"/>
    <col min="8" max="8" width="24.625" style="1" customWidth="1"/>
    <col min="9" max="16384" width="11.5" style="1"/>
  </cols>
  <sheetData>
    <row r="1" spans="1:10" ht="57" customHeight="1" x14ac:dyDescent="0.25"/>
    <row r="2" spans="1:10" ht="28.15" customHeight="1" x14ac:dyDescent="0.25">
      <c r="B2" s="2"/>
      <c r="C2" s="3" t="s">
        <v>0</v>
      </c>
      <c r="D2" s="4"/>
      <c r="E2" s="4"/>
      <c r="F2" s="4"/>
      <c r="G2" s="45"/>
      <c r="H2" s="45"/>
      <c r="I2" s="45"/>
      <c r="J2" s="45"/>
    </row>
    <row r="3" spans="1:10" ht="28.15" customHeight="1" thickBot="1" x14ac:dyDescent="0.3"/>
    <row r="4" spans="1:10" ht="16.5" thickBot="1" x14ac:dyDescent="0.3">
      <c r="A4" s="46" t="s">
        <v>1</v>
      </c>
      <c r="B4" s="47"/>
      <c r="C4" s="48" t="s">
        <v>2</v>
      </c>
      <c r="D4" s="49"/>
      <c r="E4" s="5" t="s">
        <v>3</v>
      </c>
      <c r="F4" s="5" t="s">
        <v>4</v>
      </c>
      <c r="G4" s="5" t="s">
        <v>5</v>
      </c>
      <c r="H4" s="6" t="s">
        <v>6</v>
      </c>
    </row>
    <row r="5" spans="1:10" ht="121.5" customHeight="1" x14ac:dyDescent="0.25">
      <c r="A5" s="7">
        <v>1</v>
      </c>
      <c r="B5" s="8" t="s">
        <v>7</v>
      </c>
      <c r="C5" s="50" t="s">
        <v>8</v>
      </c>
      <c r="D5" s="51"/>
      <c r="E5" s="9" t="s">
        <v>9</v>
      </c>
      <c r="F5" s="10"/>
      <c r="G5" s="11">
        <v>1</v>
      </c>
      <c r="H5" s="12">
        <f>F5</f>
        <v>0</v>
      </c>
    </row>
    <row r="6" spans="1:10" ht="54.95" customHeight="1" x14ac:dyDescent="0.25">
      <c r="A6" s="13">
        <v>2</v>
      </c>
      <c r="B6" s="14" t="s">
        <v>10</v>
      </c>
      <c r="C6" s="52" t="s">
        <v>11</v>
      </c>
      <c r="D6" s="53"/>
      <c r="E6" s="15" t="s">
        <v>12</v>
      </c>
      <c r="F6" s="10"/>
      <c r="G6" s="16">
        <v>12</v>
      </c>
      <c r="H6" s="17">
        <f>F6*G6</f>
        <v>0</v>
      </c>
    </row>
    <row r="7" spans="1:10" ht="80.099999999999994" customHeight="1" x14ac:dyDescent="0.25">
      <c r="A7" s="13">
        <v>3</v>
      </c>
      <c r="B7" s="14" t="s">
        <v>13</v>
      </c>
      <c r="C7" s="54"/>
      <c r="D7" s="55"/>
      <c r="E7" s="15" t="s">
        <v>12</v>
      </c>
      <c r="F7" s="10"/>
      <c r="G7" s="16">
        <v>12</v>
      </c>
      <c r="H7" s="17">
        <f>F7*G7</f>
        <v>0</v>
      </c>
    </row>
    <row r="8" spans="1:10" ht="80.099999999999994" customHeight="1" x14ac:dyDescent="0.25">
      <c r="A8" s="13">
        <v>4</v>
      </c>
      <c r="B8" s="14" t="s">
        <v>14</v>
      </c>
      <c r="C8" s="56"/>
      <c r="D8" s="57"/>
      <c r="E8" s="15" t="s">
        <v>12</v>
      </c>
      <c r="F8" s="10"/>
      <c r="G8" s="16">
        <v>12</v>
      </c>
      <c r="H8" s="17">
        <f>F8*G8</f>
        <v>0</v>
      </c>
    </row>
    <row r="9" spans="1:10" ht="45" customHeight="1" x14ac:dyDescent="0.25">
      <c r="A9" s="18">
        <v>5</v>
      </c>
      <c r="B9" s="58" t="s">
        <v>15</v>
      </c>
      <c r="C9" s="61" t="s">
        <v>16</v>
      </c>
      <c r="D9" s="61"/>
      <c r="E9" s="19" t="s">
        <v>17</v>
      </c>
      <c r="F9" s="10"/>
      <c r="G9" s="20">
        <v>20</v>
      </c>
      <c r="H9" s="21">
        <f>F9*G9</f>
        <v>0</v>
      </c>
    </row>
    <row r="10" spans="1:10" ht="45" customHeight="1" x14ac:dyDescent="0.25">
      <c r="A10" s="18">
        <v>6</v>
      </c>
      <c r="B10" s="58"/>
      <c r="C10" s="61"/>
      <c r="D10" s="61"/>
      <c r="E10" s="19" t="s">
        <v>18</v>
      </c>
      <c r="F10" s="10"/>
      <c r="G10" s="20">
        <v>20</v>
      </c>
      <c r="H10" s="22">
        <f t="shared" ref="H10:H15" si="0">F10*G10</f>
        <v>0</v>
      </c>
    </row>
    <row r="11" spans="1:10" ht="45" customHeight="1" x14ac:dyDescent="0.25">
      <c r="A11" s="18">
        <v>7</v>
      </c>
      <c r="B11" s="58"/>
      <c r="C11" s="61"/>
      <c r="D11" s="61"/>
      <c r="E11" s="19" t="s">
        <v>19</v>
      </c>
      <c r="F11" s="10"/>
      <c r="G11" s="20">
        <v>20</v>
      </c>
      <c r="H11" s="22">
        <f t="shared" si="0"/>
        <v>0</v>
      </c>
    </row>
    <row r="12" spans="1:10" ht="45" customHeight="1" x14ac:dyDescent="0.25">
      <c r="A12" s="18">
        <v>8</v>
      </c>
      <c r="B12" s="58"/>
      <c r="C12" s="61"/>
      <c r="D12" s="61"/>
      <c r="E12" s="19" t="s">
        <v>20</v>
      </c>
      <c r="F12" s="10"/>
      <c r="G12" s="20">
        <v>20</v>
      </c>
      <c r="H12" s="22">
        <f t="shared" si="0"/>
        <v>0</v>
      </c>
    </row>
    <row r="13" spans="1:10" ht="45" customHeight="1" x14ac:dyDescent="0.25">
      <c r="A13" s="18">
        <v>9</v>
      </c>
      <c r="B13" s="59"/>
      <c r="C13" s="62"/>
      <c r="D13" s="62"/>
      <c r="E13" s="23" t="s">
        <v>21</v>
      </c>
      <c r="F13" s="10"/>
      <c r="G13" s="20">
        <v>20</v>
      </c>
      <c r="H13" s="22">
        <f t="shared" si="0"/>
        <v>0</v>
      </c>
    </row>
    <row r="14" spans="1:10" ht="45" customHeight="1" x14ac:dyDescent="0.25">
      <c r="A14" s="18">
        <v>10</v>
      </c>
      <c r="B14" s="59"/>
      <c r="C14" s="62"/>
      <c r="D14" s="62"/>
      <c r="E14" s="23" t="s">
        <v>22</v>
      </c>
      <c r="F14" s="10"/>
      <c r="G14" s="20">
        <v>20</v>
      </c>
      <c r="H14" s="22">
        <f t="shared" si="0"/>
        <v>0</v>
      </c>
    </row>
    <row r="15" spans="1:10" ht="45" customHeight="1" thickBot="1" x14ac:dyDescent="0.3">
      <c r="A15" s="24">
        <v>11</v>
      </c>
      <c r="B15" s="60"/>
      <c r="C15" s="63"/>
      <c r="D15" s="63"/>
      <c r="E15" s="25" t="s">
        <v>23</v>
      </c>
      <c r="F15" s="26"/>
      <c r="G15" s="27">
        <v>20</v>
      </c>
      <c r="H15" s="28">
        <f t="shared" si="0"/>
        <v>0</v>
      </c>
    </row>
    <row r="16" spans="1:10" ht="30" customHeight="1" thickBot="1" x14ac:dyDescent="0.3">
      <c r="B16" s="38" t="s">
        <v>24</v>
      </c>
      <c r="C16" s="39"/>
      <c r="D16" s="4"/>
      <c r="E16" s="4"/>
      <c r="F16" s="29"/>
      <c r="G16" s="29"/>
      <c r="H16" s="30">
        <f>SUM(H5:H15)</f>
        <v>0</v>
      </c>
    </row>
    <row r="17" spans="2:8" ht="28.15" customHeight="1" thickTop="1" x14ac:dyDescent="0.25">
      <c r="B17" s="31"/>
      <c r="H17" s="32"/>
    </row>
    <row r="18" spans="2:8" ht="15.75" thickBot="1" x14ac:dyDescent="0.3"/>
    <row r="19" spans="2:8" ht="31.5" customHeight="1" thickBot="1" x14ac:dyDescent="0.3">
      <c r="C19" s="33"/>
      <c r="D19" s="34"/>
      <c r="E19" s="40"/>
      <c r="F19" s="41"/>
      <c r="G19" s="42"/>
    </row>
    <row r="20" spans="2:8" ht="16.5" customHeight="1" thickBot="1" x14ac:dyDescent="0.3">
      <c r="C20" s="35" t="s">
        <v>25</v>
      </c>
      <c r="D20" s="36" t="s">
        <v>26</v>
      </c>
      <c r="E20" s="37" t="s">
        <v>27</v>
      </c>
      <c r="F20" s="43"/>
      <c r="G20" s="44"/>
    </row>
  </sheetData>
  <sheetProtection algorithmName="SHA-512" hashValue="FcA98+c25V+CBa6Ir2quOVbiECy1+04Pg0O7VAxE0b8p5HTkg64ABbwtWsK4+EtjtfiosY7+FMTSze8sqwjPnA==" saltValue="8F6fizVt9v60/9HD6Fjrrw==" spinCount="100000" sheet="1" objects="1" scenarios="1" formatColumns="0" formatRows="0" selectLockedCells="1"/>
  <mergeCells count="10">
    <mergeCell ref="B16:C16"/>
    <mergeCell ref="E19:G19"/>
    <mergeCell ref="F20:G20"/>
    <mergeCell ref="G2:J2"/>
    <mergeCell ref="A4:B4"/>
    <mergeCell ref="C4:D4"/>
    <mergeCell ref="C5:D5"/>
    <mergeCell ref="C6:D8"/>
    <mergeCell ref="B9:B15"/>
    <mergeCell ref="C9:D15"/>
  </mergeCells>
  <pageMargins left="0.70866141732283472" right="0.70866141732283472" top="0.78740157480314965" bottom="0.78740157480314965" header="0.31496062992125984" footer="0.31496062992125984"/>
  <pageSetup paperSize="8" scale="57" fitToHeight="0" orientation="portrait" r:id="rId1"/>
  <headerFooter>
    <oddHeader xml:space="preserve">&amp;L&amp;G&amp;R&amp;"Arial,Standard"Procurement Procedure
Girls Go STEM
- Price List - Lot 2 -&amp;"-,Standard"
</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0a0f58-a2a9-4def-ab4f-a4ee9e5e53b9">
      <Terms xmlns="http://schemas.microsoft.com/office/infopath/2007/PartnerControls"/>
    </lcf76f155ced4ddcb4097134ff3c332f>
    <TaxCatchAll xmlns="51e2ca25-d60f-4f76-b638-cf96ab51ec4f" xsi:nil="true"/>
    <_dlc_DocId xmlns="51e2ca25-d60f-4f76-b638-cf96ab51ec4f">CXRFAAN5SQP5-1812738344-955328</_dlc_DocId>
    <_dlc_DocIdUrl xmlns="51e2ca25-d60f-4f76-b638-cf96ab51ec4f">
      <Url>https://eitrawmaterials.sharepoint.com/sites/FS/_layouts/15/DocIdRedir.aspx?ID=CXRFAAN5SQP5-1812738344-955328</Url>
      <Description>CXRFAAN5SQP5-1812738344-955328</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41DFDD605BF5E4AA6F654405FF5A103" ma:contentTypeVersion="18" ma:contentTypeDescription="Create a new document." ma:contentTypeScope="" ma:versionID="8a409f2c7aacdd13c6b4ef2c76263c2c">
  <xsd:schema xmlns:xsd="http://www.w3.org/2001/XMLSchema" xmlns:xs="http://www.w3.org/2001/XMLSchema" xmlns:p="http://schemas.microsoft.com/office/2006/metadata/properties" xmlns:ns2="51e2ca25-d60f-4f76-b638-cf96ab51ec4f" xmlns:ns3="b20a0f58-a2a9-4def-ab4f-a4ee9e5e53b9" targetNamespace="http://schemas.microsoft.com/office/2006/metadata/properties" ma:root="true" ma:fieldsID="05d697f61cdd637a99bd5f34586628a2" ns2:_="" ns3:_="">
    <xsd:import namespace="51e2ca25-d60f-4f76-b638-cf96ab51ec4f"/>
    <xsd:import namespace="b20a0f58-a2a9-4def-ab4f-a4ee9e5e53b9"/>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Location" minOccurs="0"/>
                <xsd:element ref="ns3:MediaServiceGenerationTime" minOccurs="0"/>
                <xsd:element ref="ns3:MediaServiceEventHashCode"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2ca25-d60f-4f76-b638-cf96ab51ec4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dc73fa1-4e95-4586-a82b-8be8e212338b}" ma:internalName="TaxCatchAll" ma:showField="CatchAllData" ma:web="51e2ca25-d60f-4f76-b638-cf96ab51ec4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0a0f58-a2a9-4def-ab4f-a4ee9e5e53b9"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6aa009d-3117-4a47-8b8c-6d0746c4206e"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56BBFAF-04F7-4463-B191-7D1C9A5368D1}">
  <ds:schemaRefs>
    <ds:schemaRef ds:uri="http://schemas.microsoft.com/office/2006/metadata/properties"/>
    <ds:schemaRef ds:uri="http://schemas.microsoft.com/office/infopath/2007/PartnerControls"/>
    <ds:schemaRef ds:uri="b20a0f58-a2a9-4def-ab4f-a4ee9e5e53b9"/>
    <ds:schemaRef ds:uri="51e2ca25-d60f-4f76-b638-cf96ab51ec4f"/>
  </ds:schemaRefs>
</ds:datastoreItem>
</file>

<file path=customXml/itemProps2.xml><?xml version="1.0" encoding="utf-8"?>
<ds:datastoreItem xmlns:ds="http://schemas.openxmlformats.org/officeDocument/2006/customXml" ds:itemID="{255BB3D3-C757-4A82-B43C-8465FB6A2B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2ca25-d60f-4f76-b638-cf96ab51ec4f"/>
    <ds:schemaRef ds:uri="b20a0f58-a2a9-4def-ab4f-a4ee9e5e53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4DA6F3-F514-4044-83BA-35A166A33CAD}">
  <ds:schemaRefs>
    <ds:schemaRef ds:uri="http://schemas.microsoft.com/sharepoint/events"/>
  </ds:schemaRefs>
</ds:datastoreItem>
</file>

<file path=customXml/itemProps4.xml><?xml version="1.0" encoding="utf-8"?>
<ds:datastoreItem xmlns:ds="http://schemas.openxmlformats.org/officeDocument/2006/customXml" ds:itemID="{BCE675AA-7111-419C-BAF8-C193042EBD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Price List_Lot 1</vt:lpstr>
      <vt:lpstr>'Price List_Lot 1'!Druckbereich</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2023-01-20T10:15:23Z</dcterms:created>
  <dcterms:modified xsi:type="dcterms:W3CDTF">2026-05-06T19:11:11Z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0x010100C41DFDD605BF5E4AA6F654405FF5A103</vt:lpwstr>
  </property>
  <property fmtid="{D5CDD505-2E9C-101B-9397-08002B2CF9AE}" pid="3" name="MediaServiceImageTags">
    <vt:lpwstr/>
  </property>
  <property fmtid="{D5CDD505-2E9C-101B-9397-08002B2CF9AE}" pid="4" name="_dlc_DocIdItemGuid">
    <vt:lpwstr>2b2c8847-5d11-4c49-9984-f0402b6e1f73</vt:lpwstr>
  </property>
</Properties>
</file>